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LSZTYN\ZAP\ZAP praca bieżąca\JAGACZEWSKA\realizacja 2026\przetragi\ochrona\SWZ\do publikacji\"/>
    </mc:Choice>
  </mc:AlternateContent>
  <xr:revisionPtr revIDLastSave="0" documentId="13_ncr:1_{0A4A2C29-72A0-4C5E-B3AF-205011CA366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ularz cenowy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9" i="3" l="1"/>
  <c r="G34" i="3"/>
  <c r="G31" i="3"/>
  <c r="G28" i="3"/>
  <c r="G23" i="3"/>
  <c r="G20" i="3"/>
  <c r="G17" i="3"/>
  <c r="G14" i="3"/>
  <c r="G12" i="3"/>
  <c r="G9" i="3"/>
  <c r="G7" i="3"/>
  <c r="E43" i="3"/>
  <c r="G43" i="3" s="1"/>
  <c r="E47" i="3"/>
  <c r="G47" i="3" s="1"/>
  <c r="E29" i="3" l="1"/>
  <c r="G29" i="3" s="1"/>
  <c r="E45" i="3" l="1"/>
  <c r="G45" i="3" s="1"/>
  <c r="E41" i="3"/>
  <c r="G41" i="3" s="1"/>
  <c r="E39" i="3"/>
  <c r="G39" i="3" s="1"/>
  <c r="E37" i="3"/>
  <c r="G37" i="3" s="1"/>
  <c r="E35" i="3"/>
  <c r="G35" i="3" s="1"/>
  <c r="E34" i="3"/>
  <c r="E32" i="3"/>
  <c r="G32" i="3" s="1"/>
  <c r="E31" i="3"/>
  <c r="E28" i="3"/>
  <c r="E26" i="3"/>
  <c r="G26" i="3" s="1"/>
  <c r="E24" i="3"/>
  <c r="G24" i="3" s="1"/>
  <c r="E23" i="3"/>
  <c r="E21" i="3"/>
  <c r="G21" i="3" s="1"/>
  <c r="E20" i="3"/>
  <c r="E18" i="3"/>
  <c r="G18" i="3" s="1"/>
  <c r="E17" i="3"/>
  <c r="E15" i="3"/>
  <c r="G15" i="3" s="1"/>
  <c r="E14" i="3"/>
  <c r="E12" i="3" l="1"/>
  <c r="E10" i="3"/>
  <c r="E9" i="3"/>
  <c r="E7" i="3"/>
  <c r="G10" i="3" l="1"/>
  <c r="G50" i="3" s="1"/>
  <c r="E52" i="3"/>
  <c r="F53" i="3" l="1"/>
  <c r="G53" i="3" s="1"/>
  <c r="G52" i="3"/>
  <c r="G54" i="3" l="1"/>
</calcChain>
</file>

<file path=xl/sharedStrings.xml><?xml version="1.0" encoding="utf-8"?>
<sst xmlns="http://schemas.openxmlformats.org/spreadsheetml/2006/main" count="92" uniqueCount="74">
  <si>
    <t>Lp.</t>
  </si>
  <si>
    <t>Obiekt / forma ochrony</t>
  </si>
  <si>
    <t>1</t>
  </si>
  <si>
    <t>2</t>
  </si>
  <si>
    <t>3</t>
  </si>
  <si>
    <t>4</t>
  </si>
  <si>
    <t>5</t>
  </si>
  <si>
    <t>6</t>
  </si>
  <si>
    <t>1. Oddział ZUS w Olsztynie, Plac Konsulatu Polskiego 4</t>
  </si>
  <si>
    <t>1.1.</t>
  </si>
  <si>
    <t>2. Oddział ZUS w Olsztynie, ul. Kołobrzeska 8</t>
  </si>
  <si>
    <t>2.1.</t>
  </si>
  <si>
    <t>3. Oddział ZUS w Olsztynie, ul. 1 Maja 10</t>
  </si>
  <si>
    <t>3.1.</t>
  </si>
  <si>
    <t>4.1.</t>
  </si>
  <si>
    <t>5.1.</t>
  </si>
  <si>
    <t>6.1.</t>
  </si>
  <si>
    <t>stała ochrona fizyczna realizowana przez 1 pracownika ochrony całodobowo 7 dni w tygodniu</t>
  </si>
  <si>
    <t>stała ochrona fizyczna realizowana przez 1 pracownika ochrony w godzinach od 6:00 do 20:00 w dni robocze</t>
  </si>
  <si>
    <t>2.2</t>
  </si>
  <si>
    <t>Cena netto za 1 roboczogodzinę
pracownika ochrony / 
za miesięczne
monitorowanie
systemów
alarmowych
[zł]</t>
  </si>
  <si>
    <t>Stawka podatku
od towarów i usług
(VAT)
[%]</t>
  </si>
  <si>
    <t>Wartość netto w okresie
obowiązywania umowy
[zł.]
[kol. 3  x kol. 4]</t>
  </si>
  <si>
    <t>Wartość brutto w okresie
obowiązywania umowy [zł.]
 kol. 5 x kol. 6</t>
  </si>
  <si>
    <t>10.1</t>
  </si>
  <si>
    <t xml:space="preserve">FORMULARZ CENOWY </t>
  </si>
  <si>
    <t>9.1.</t>
  </si>
  <si>
    <t>9.2.</t>
  </si>
  <si>
    <t>12.1</t>
  </si>
  <si>
    <t>13.1</t>
  </si>
  <si>
    <t xml:space="preserve">(Podpis i pieczątka przedstawiciela / przedstawicieli umocowanego(-ych)
do składania oświadczeń woli w imieniu Wykonawcy) </t>
  </si>
  <si>
    <t>14.1</t>
  </si>
  <si>
    <t>Cena oferty netto</t>
  </si>
  <si>
    <t>Wartość podatku VAT</t>
  </si>
  <si>
    <t>x</t>
  </si>
  <si>
    <t>Razem brutto</t>
  </si>
  <si>
    <t>wzmocnienie ochrony i ochrona doraźna</t>
  </si>
  <si>
    <r>
      <rPr>
        <b/>
        <sz val="12"/>
        <color theme="1"/>
        <rFont val="Calibri"/>
        <family val="2"/>
        <charset val="238"/>
        <scheme val="minor"/>
      </rPr>
      <t xml:space="preserve">CENA OFERTY BRUTTO </t>
    </r>
    <r>
      <rPr>
        <sz val="12"/>
        <color theme="1"/>
        <rFont val="Calibri"/>
        <family val="2"/>
        <charset val="238"/>
        <scheme val="minor"/>
      </rPr>
      <t>[zł.]:
[suma wierszy w kolumnie 7]</t>
    </r>
  </si>
  <si>
    <t>* Zamawiającemu przysługuje prawo niewykorzystania środków finansowych na wzmocnienie ochrony w przypadku wprowadzenia stopni alarmowych. Z tego tytułu Wykonawcy nie przysługują roszczenia wobec Zamawiającego.</t>
  </si>
  <si>
    <t>230000/271/01/2026-ZAPIII</t>
  </si>
  <si>
    <t>stała ochrona fizyczna realizowana przez 1 pracownika ochrony w godzinach od 6:00 do 18:00 w dni robocze</t>
  </si>
  <si>
    <t>15.1</t>
  </si>
  <si>
    <t xml:space="preserve">stała ochrona fizyczna realizowana przez 2 pracowników ochrony w dni robocze w godzinach od 6:00 do 20:00 w dni robocze, 1 pracownik ochrony  - od 20:00 do 6:00 w dni robocze i w dni wolne od pracy całodobowo. </t>
  </si>
  <si>
    <t>monitororing elektronicznych systemów zbezpieczeń po godzinach pracy jednostki oraz całodobowo w dni wolne od pracy</t>
  </si>
  <si>
    <t>monitororing elektronicznych systemów zbezpieczeń całodobowo 7 dni w tygodniu, przy czym w godzinach pracy jednostki monitorowaniu podlegają strefy nierozbrojone oraz sygnał napadu</t>
  </si>
  <si>
    <t>monitororing elektronicznych systemów zbezpieczeń całodobowo 7 dni w tygodniu</t>
  </si>
  <si>
    <t>4. Inspektorat ZUS w Bartoszycach, ul. Bohaterów Warszawy 2A</t>
  </si>
  <si>
    <t>4.2.</t>
  </si>
  <si>
    <t>5. Inspektorat ZUS w Działdowie, ul. Waryńskiego 13</t>
  </si>
  <si>
    <t>5.2</t>
  </si>
  <si>
    <t>6.2</t>
  </si>
  <si>
    <t>6. Inspektorat ZUS w Lidzbarku Warmińskim, ul. Legionów 3</t>
  </si>
  <si>
    <t>7. Inspektorat ZUS w Szczytnie, ul. Barczewskiego 4</t>
  </si>
  <si>
    <t>7.1.</t>
  </si>
  <si>
    <t>7.2</t>
  </si>
  <si>
    <t>8. Biuro Terenowe ZUS w Nidzicy, ul. Sienkiewicza 4</t>
  </si>
  <si>
    <t>8.1.</t>
  </si>
  <si>
    <t>9. Inspektorat ZUS w Ełku, ul. Wojska Polskiego 73</t>
  </si>
  <si>
    <t xml:space="preserve">10. Inspektorat ZUS w Giżycku, ul. Królowej Jadwigi 2 </t>
  </si>
  <si>
    <t>10.2.</t>
  </si>
  <si>
    <t>11.1.</t>
  </si>
  <si>
    <t>11.2.</t>
  </si>
  <si>
    <t>11. Inspektorat ZUS w Kętrzynie, ul. Reja 10</t>
  </si>
  <si>
    <t>12 Biuro Terenowe ZUS w Gołdapi, ul. Matejki 4</t>
  </si>
  <si>
    <t>14. Budynek w Mrągowie, ul. Bohaterów Warszawy 5</t>
  </si>
  <si>
    <t>15. Biuro Terenowe ZUS w Piszu, ul. Czerniewskiego 3/10 b</t>
  </si>
  <si>
    <t>16. Lokal ZUS w Węgorzewie, Plac Wolności 7</t>
  </si>
  <si>
    <t>16.1</t>
  </si>
  <si>
    <t>17. Punkt Obsługi Klienta w Węgorzewie, ul. Przesiedleńcza 1/3</t>
  </si>
  <si>
    <t>17.1</t>
  </si>
  <si>
    <t>18. Opcja</t>
  </si>
  <si>
    <t>18.1.</t>
  </si>
  <si>
    <t>Maksymalna ilość
roboczogodzin pracowników
ochrony w formie
ochrony stałej/
ilość miesięcy świadczenia usługi monitoringu</t>
  </si>
  <si>
    <t>13. Biuro Terenowe ZUS w Mrągowie, ul.Królewiecka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</si>
</sst>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/>
    <xf numFmtId="0" fontId="2" fillId="0" borderId="0" xfId="0" applyFont="1" applyAlignment="1">
      <alignment vertical="top" wrapText="1"/>
    </xf>
    <xf numFmtId="0" fontId="4" fillId="0" borderId="1" xfId="0" applyFont="1" applyBorder="1"/>
    <xf numFmtId="0" fontId="4" fillId="0" borderId="0" xfId="0" applyFont="1"/>
    <xf numFmtId="49" fontId="3" fillId="0" borderId="1" xfId="0" applyNumberFormat="1" applyFont="1" applyBorder="1" applyAlignment="1">
      <alignment vertical="top"/>
    </xf>
    <xf numFmtId="0" fontId="8" fillId="0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4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ill="1"/>
    <xf numFmtId="0" fontId="8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vertical="top"/>
    </xf>
    <xf numFmtId="44" fontId="7" fillId="0" borderId="3" xfId="1" applyFont="1" applyBorder="1" applyAlignment="1">
      <alignment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/>
    </xf>
    <xf numFmtId="164" fontId="7" fillId="2" borderId="1" xfId="0" applyNumberFormat="1" applyFont="1" applyFill="1" applyBorder="1"/>
    <xf numFmtId="49" fontId="7" fillId="0" borderId="3" xfId="0" applyNumberFormat="1" applyFont="1" applyBorder="1" applyAlignment="1">
      <alignment vertical="top"/>
    </xf>
    <xf numFmtId="3" fontId="14" fillId="0" borderId="3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top"/>
    </xf>
    <xf numFmtId="44" fontId="7" fillId="0" borderId="1" xfId="1" applyFont="1" applyBorder="1" applyAlignment="1">
      <alignment vertical="center"/>
    </xf>
    <xf numFmtId="9" fontId="15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vertical="top"/>
    </xf>
    <xf numFmtId="49" fontId="7" fillId="0" borderId="1" xfId="0" applyNumberFormat="1" applyFont="1" applyFill="1" applyBorder="1" applyAlignment="1">
      <alignment vertical="top"/>
    </xf>
    <xf numFmtId="3" fontId="9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top"/>
    </xf>
    <xf numFmtId="3" fontId="1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left" vertical="center"/>
    </xf>
    <xf numFmtId="49" fontId="9" fillId="2" borderId="5" xfId="0" applyNumberFormat="1" applyFont="1" applyFill="1" applyBorder="1" applyAlignment="1">
      <alignment horizontal="left" vertical="center"/>
    </xf>
    <xf numFmtId="49" fontId="9" fillId="2" borderId="6" xfId="0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top"/>
    </xf>
    <xf numFmtId="49" fontId="9" fillId="0" borderId="5" xfId="0" applyNumberFormat="1" applyFont="1" applyBorder="1" applyAlignment="1">
      <alignment horizontal="left" vertical="top"/>
    </xf>
    <xf numFmtId="49" fontId="9" fillId="0" borderId="6" xfId="0" applyNumberFormat="1" applyFont="1" applyBorder="1" applyAlignment="1">
      <alignment horizontal="left" vertical="top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49" fontId="9" fillId="0" borderId="4" xfId="0" applyNumberFormat="1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center" vertical="top"/>
    </xf>
    <xf numFmtId="49" fontId="9" fillId="0" borderId="6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top"/>
    </xf>
    <xf numFmtId="49" fontId="9" fillId="2" borderId="7" xfId="0" applyNumberFormat="1" applyFont="1" applyFill="1" applyBorder="1" applyAlignment="1">
      <alignment horizontal="left" vertical="center"/>
    </xf>
    <xf numFmtId="49" fontId="9" fillId="2" borderId="8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6" fillId="2" borderId="4" xfId="0" applyNumberFormat="1" applyFont="1" applyFill="1" applyBorder="1" applyAlignment="1">
      <alignment horizontal="left" vertical="center"/>
    </xf>
    <xf numFmtId="49" fontId="6" fillId="2" borderId="5" xfId="0" applyNumberFormat="1" applyFont="1" applyFill="1" applyBorder="1" applyAlignment="1">
      <alignment horizontal="left" vertical="center"/>
    </xf>
    <xf numFmtId="49" fontId="6" fillId="2" borderId="6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/>
    <xf numFmtId="0" fontId="6" fillId="2" borderId="2" xfId="0" applyFont="1" applyFill="1" applyBorder="1" applyAlignment="1">
      <alignment horizontal="lef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tabSelected="1" topLeftCell="A28" workbookViewId="0">
      <selection activeCell="A38" sqref="A38:G38"/>
    </sheetView>
  </sheetViews>
  <sheetFormatPr defaultColWidth="9.1796875" defaultRowHeight="14.5" x14ac:dyDescent="0.35"/>
  <cols>
    <col min="1" max="1" width="9.1796875" style="1"/>
    <col min="2" max="2" width="49.453125" style="1" customWidth="1"/>
    <col min="3" max="3" width="29.54296875" style="1" customWidth="1"/>
    <col min="4" max="4" width="23" style="1" customWidth="1"/>
    <col min="5" max="5" width="22.54296875" style="1" customWidth="1"/>
    <col min="6" max="6" width="40" style="1" customWidth="1"/>
    <col min="7" max="7" width="20.453125" style="7" customWidth="1"/>
    <col min="8" max="16384" width="9.1796875" style="1"/>
  </cols>
  <sheetData>
    <row r="1" spans="1:7" x14ac:dyDescent="0.35">
      <c r="B1" s="15" t="s">
        <v>39</v>
      </c>
    </row>
    <row r="2" spans="1:7" ht="60.75" customHeight="1" x14ac:dyDescent="0.35">
      <c r="A2" s="54" t="s">
        <v>25</v>
      </c>
      <c r="B2" s="54"/>
      <c r="C2" s="54"/>
      <c r="D2" s="54"/>
      <c r="E2" s="54"/>
      <c r="F2" s="54"/>
      <c r="G2" s="54"/>
    </row>
    <row r="4" spans="1:7" ht="104" x14ac:dyDescent="0.35">
      <c r="A4" s="20" t="s">
        <v>0</v>
      </c>
      <c r="B4" s="21" t="s">
        <v>1</v>
      </c>
      <c r="C4" s="21" t="s">
        <v>72</v>
      </c>
      <c r="D4" s="10" t="s">
        <v>20</v>
      </c>
      <c r="E4" s="21" t="s">
        <v>22</v>
      </c>
      <c r="F4" s="21" t="s">
        <v>21</v>
      </c>
      <c r="G4" s="9" t="s">
        <v>23</v>
      </c>
    </row>
    <row r="5" spans="1:7" x14ac:dyDescent="0.35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4">
        <v>7</v>
      </c>
    </row>
    <row r="6" spans="1:7" x14ac:dyDescent="0.35">
      <c r="A6" s="42" t="s">
        <v>8</v>
      </c>
      <c r="B6" s="42"/>
      <c r="C6" s="42"/>
      <c r="D6" s="42"/>
      <c r="E6" s="42"/>
      <c r="F6" s="42"/>
      <c r="G6" s="25"/>
    </row>
    <row r="7" spans="1:7" ht="46" x14ac:dyDescent="0.35">
      <c r="A7" s="26" t="s">
        <v>9</v>
      </c>
      <c r="B7" s="16" t="s">
        <v>42</v>
      </c>
      <c r="C7" s="27">
        <v>36916</v>
      </c>
      <c r="D7" s="18">
        <v>0</v>
      </c>
      <c r="E7" s="18">
        <f>C7*D7</f>
        <v>0</v>
      </c>
      <c r="F7" s="19">
        <v>0.23</v>
      </c>
      <c r="G7" s="8">
        <f>ROUND(E7*1.23,2)</f>
        <v>0</v>
      </c>
    </row>
    <row r="8" spans="1:7" x14ac:dyDescent="0.35">
      <c r="A8" s="60" t="s">
        <v>10</v>
      </c>
      <c r="B8" s="60"/>
      <c r="C8" s="60"/>
      <c r="D8" s="60"/>
      <c r="E8" s="60"/>
      <c r="F8" s="60"/>
      <c r="G8" s="25"/>
    </row>
    <row r="9" spans="1:7" ht="23" x14ac:dyDescent="0.35">
      <c r="A9" s="26" t="s">
        <v>11</v>
      </c>
      <c r="B9" s="16" t="s">
        <v>18</v>
      </c>
      <c r="C9" s="27">
        <v>10612</v>
      </c>
      <c r="D9" s="18">
        <v>0</v>
      </c>
      <c r="E9" s="18">
        <f>C9*D9</f>
        <v>0</v>
      </c>
      <c r="F9" s="19">
        <v>0.23</v>
      </c>
      <c r="G9" s="8">
        <f>ROUND(E9*1.23,2)</f>
        <v>0</v>
      </c>
    </row>
    <row r="10" spans="1:7" ht="23" x14ac:dyDescent="0.35">
      <c r="A10" s="28" t="s">
        <v>19</v>
      </c>
      <c r="B10" s="16" t="s">
        <v>43</v>
      </c>
      <c r="C10" s="27">
        <v>36</v>
      </c>
      <c r="D10" s="29">
        <v>0</v>
      </c>
      <c r="E10" s="18">
        <f>C10*D10</f>
        <v>0</v>
      </c>
      <c r="F10" s="30">
        <v>0.23</v>
      </c>
      <c r="G10" s="8">
        <f>ROUND(E10*1.23,2)</f>
        <v>0</v>
      </c>
    </row>
    <row r="11" spans="1:7" x14ac:dyDescent="0.35">
      <c r="A11" s="61" t="s">
        <v>12</v>
      </c>
      <c r="B11" s="62"/>
      <c r="C11" s="62"/>
      <c r="D11" s="62"/>
      <c r="E11" s="62"/>
      <c r="F11" s="62"/>
      <c r="G11" s="25"/>
    </row>
    <row r="12" spans="1:7" ht="23" x14ac:dyDescent="0.35">
      <c r="A12" s="17" t="s">
        <v>13</v>
      </c>
      <c r="B12" s="16" t="s">
        <v>17</v>
      </c>
      <c r="C12" s="31">
        <v>26304</v>
      </c>
      <c r="D12" s="29">
        <v>0</v>
      </c>
      <c r="E12" s="29">
        <f>C12*D12</f>
        <v>0</v>
      </c>
      <c r="F12" s="19">
        <v>0.23</v>
      </c>
      <c r="G12" s="8">
        <f>ROUND(E12*1.23,2)</f>
        <v>0</v>
      </c>
    </row>
    <row r="13" spans="1:7" x14ac:dyDescent="0.35">
      <c r="A13" s="63" t="s">
        <v>46</v>
      </c>
      <c r="B13" s="64"/>
      <c r="C13" s="64"/>
      <c r="D13" s="64"/>
      <c r="E13" s="64"/>
      <c r="F13" s="64"/>
      <c r="G13" s="64"/>
    </row>
    <row r="14" spans="1:7" ht="23" x14ac:dyDescent="0.35">
      <c r="A14" s="28" t="s">
        <v>14</v>
      </c>
      <c r="B14" s="16" t="s">
        <v>40</v>
      </c>
      <c r="C14" s="32">
        <v>9096</v>
      </c>
      <c r="D14" s="18">
        <v>0</v>
      </c>
      <c r="E14" s="18">
        <f>C14*D14</f>
        <v>0</v>
      </c>
      <c r="F14" s="30">
        <v>0.23</v>
      </c>
      <c r="G14" s="8">
        <f>ROUND(E14*1.23,2)</f>
        <v>0</v>
      </c>
    </row>
    <row r="15" spans="1:7" ht="23" x14ac:dyDescent="0.35">
      <c r="A15" s="28" t="s">
        <v>47</v>
      </c>
      <c r="B15" s="16" t="s">
        <v>43</v>
      </c>
      <c r="C15" s="27">
        <v>36</v>
      </c>
      <c r="D15" s="29">
        <v>0</v>
      </c>
      <c r="E15" s="18">
        <f>C15*D15</f>
        <v>0</v>
      </c>
      <c r="F15" s="30">
        <v>0.23</v>
      </c>
      <c r="G15" s="8">
        <f>ROUND(E15*1.23,2)</f>
        <v>0</v>
      </c>
    </row>
    <row r="16" spans="1:7" x14ac:dyDescent="0.35">
      <c r="A16" s="65" t="s">
        <v>48</v>
      </c>
      <c r="B16" s="66"/>
      <c r="C16" s="66"/>
      <c r="D16" s="66"/>
      <c r="E16" s="66"/>
      <c r="F16" s="66"/>
      <c r="G16" s="67"/>
    </row>
    <row r="17" spans="1:7" ht="23" x14ac:dyDescent="0.35">
      <c r="A17" s="28" t="s">
        <v>15</v>
      </c>
      <c r="B17" s="16" t="s">
        <v>40</v>
      </c>
      <c r="C17" s="32">
        <v>9096</v>
      </c>
      <c r="D17" s="18">
        <v>0</v>
      </c>
      <c r="E17" s="18">
        <f>C17*D17</f>
        <v>0</v>
      </c>
      <c r="F17" s="30">
        <v>0.23</v>
      </c>
      <c r="G17" s="8">
        <f>ROUND(E17*1.23,2)</f>
        <v>0</v>
      </c>
    </row>
    <row r="18" spans="1:7" ht="23" x14ac:dyDescent="0.35">
      <c r="A18" s="28" t="s">
        <v>49</v>
      </c>
      <c r="B18" s="16" t="s">
        <v>43</v>
      </c>
      <c r="C18" s="27">
        <v>36</v>
      </c>
      <c r="D18" s="18">
        <v>0</v>
      </c>
      <c r="E18" s="18">
        <f>C18*D18</f>
        <v>0</v>
      </c>
      <c r="F18" s="30">
        <v>0.23</v>
      </c>
      <c r="G18" s="8">
        <f>ROUND(E18*1.23,2)</f>
        <v>0</v>
      </c>
    </row>
    <row r="19" spans="1:7" x14ac:dyDescent="0.35">
      <c r="A19" s="68" t="s">
        <v>51</v>
      </c>
      <c r="B19" s="69"/>
      <c r="C19" s="69"/>
      <c r="D19" s="69"/>
      <c r="E19" s="69"/>
      <c r="F19" s="69"/>
      <c r="G19" s="69"/>
    </row>
    <row r="20" spans="1:7" ht="23" x14ac:dyDescent="0.35">
      <c r="A20" s="33" t="s">
        <v>16</v>
      </c>
      <c r="B20" s="16" t="s">
        <v>40</v>
      </c>
      <c r="C20" s="32">
        <v>9096</v>
      </c>
      <c r="D20" s="18">
        <v>0</v>
      </c>
      <c r="E20" s="18">
        <f>C20*D20</f>
        <v>0</v>
      </c>
      <c r="F20" s="30">
        <v>0.23</v>
      </c>
      <c r="G20" s="8">
        <f>ROUND(E20*1.23,2)</f>
        <v>0</v>
      </c>
    </row>
    <row r="21" spans="1:7" ht="23" x14ac:dyDescent="0.35">
      <c r="A21" s="28" t="s">
        <v>50</v>
      </c>
      <c r="B21" s="16" t="s">
        <v>43</v>
      </c>
      <c r="C21" s="27">
        <v>36</v>
      </c>
      <c r="D21" s="18">
        <v>0</v>
      </c>
      <c r="E21" s="18">
        <f>C21*D21</f>
        <v>0</v>
      </c>
      <c r="F21" s="30">
        <v>0.23</v>
      </c>
      <c r="G21" s="8">
        <f>ROUND(E21*1.23,2)</f>
        <v>0</v>
      </c>
    </row>
    <row r="22" spans="1:7" x14ac:dyDescent="0.35">
      <c r="A22" s="63" t="s">
        <v>52</v>
      </c>
      <c r="B22" s="64"/>
      <c r="C22" s="64"/>
      <c r="D22" s="64"/>
      <c r="E22" s="64"/>
      <c r="F22" s="64"/>
      <c r="G22" s="64"/>
    </row>
    <row r="23" spans="1:7" ht="23" x14ac:dyDescent="0.35">
      <c r="A23" s="28" t="s">
        <v>53</v>
      </c>
      <c r="B23" s="16" t="s">
        <v>40</v>
      </c>
      <c r="C23" s="32">
        <v>9096</v>
      </c>
      <c r="D23" s="18">
        <v>0</v>
      </c>
      <c r="E23" s="18">
        <f>C23*D23</f>
        <v>0</v>
      </c>
      <c r="F23" s="30">
        <v>0.23</v>
      </c>
      <c r="G23" s="8">
        <f>ROUND(E23*1.23,2)</f>
        <v>0</v>
      </c>
    </row>
    <row r="24" spans="1:7" ht="23" x14ac:dyDescent="0.35">
      <c r="A24" s="28" t="s">
        <v>54</v>
      </c>
      <c r="B24" s="16" t="s">
        <v>43</v>
      </c>
      <c r="C24" s="27">
        <v>36</v>
      </c>
      <c r="D24" s="18">
        <v>0</v>
      </c>
      <c r="E24" s="18">
        <f>C24*D24</f>
        <v>0</v>
      </c>
      <c r="F24" s="30">
        <v>0.23</v>
      </c>
      <c r="G24" s="8">
        <f>ROUND(E24*1.23,2)</f>
        <v>0</v>
      </c>
    </row>
    <row r="25" spans="1:7" x14ac:dyDescent="0.35">
      <c r="A25" s="63" t="s">
        <v>55</v>
      </c>
      <c r="B25" s="70"/>
      <c r="C25" s="70"/>
      <c r="D25" s="64"/>
      <c r="E25" s="64"/>
      <c r="F25" s="64"/>
      <c r="G25" s="64"/>
    </row>
    <row r="26" spans="1:7" ht="34.5" x14ac:dyDescent="0.35">
      <c r="A26" s="28" t="s">
        <v>56</v>
      </c>
      <c r="B26" s="16" t="s">
        <v>44</v>
      </c>
      <c r="C26" s="27">
        <v>36</v>
      </c>
      <c r="D26" s="18">
        <v>0</v>
      </c>
      <c r="E26" s="18">
        <f>C26*D26</f>
        <v>0</v>
      </c>
      <c r="F26" s="30">
        <v>0.23</v>
      </c>
      <c r="G26" s="8">
        <f>ROUND(E26*1.23,2)</f>
        <v>0</v>
      </c>
    </row>
    <row r="27" spans="1:7" x14ac:dyDescent="0.35">
      <c r="A27" s="42" t="s">
        <v>57</v>
      </c>
      <c r="B27" s="43"/>
      <c r="C27" s="43"/>
      <c r="D27" s="43"/>
      <c r="E27" s="43"/>
      <c r="F27" s="43"/>
      <c r="G27" s="43"/>
    </row>
    <row r="28" spans="1:7" ht="23" x14ac:dyDescent="0.35">
      <c r="A28" s="34" t="s">
        <v>26</v>
      </c>
      <c r="B28" s="16" t="s">
        <v>18</v>
      </c>
      <c r="C28" s="35">
        <v>10612</v>
      </c>
      <c r="D28" s="18">
        <v>0</v>
      </c>
      <c r="E28" s="18">
        <f>C28*D28</f>
        <v>0</v>
      </c>
      <c r="F28" s="19">
        <v>0.23</v>
      </c>
      <c r="G28" s="8">
        <f>ROUND(E28*1.23,2)</f>
        <v>0</v>
      </c>
    </row>
    <row r="29" spans="1:7" ht="23" x14ac:dyDescent="0.35">
      <c r="A29" s="34" t="s">
        <v>27</v>
      </c>
      <c r="B29" s="16" t="s">
        <v>43</v>
      </c>
      <c r="C29" s="27">
        <v>36</v>
      </c>
      <c r="D29" s="18">
        <v>0</v>
      </c>
      <c r="E29" s="18">
        <f>C29*D29</f>
        <v>0</v>
      </c>
      <c r="F29" s="30">
        <v>0.23</v>
      </c>
      <c r="G29" s="8">
        <f>E29*1.23</f>
        <v>0</v>
      </c>
    </row>
    <row r="30" spans="1:7" x14ac:dyDescent="0.35">
      <c r="A30" s="42" t="s">
        <v>58</v>
      </c>
      <c r="B30" s="43"/>
      <c r="C30" s="43"/>
      <c r="D30" s="43"/>
      <c r="E30" s="43"/>
      <c r="F30" s="43"/>
      <c r="G30" s="43"/>
    </row>
    <row r="31" spans="1:7" ht="23" x14ac:dyDescent="0.35">
      <c r="A31" s="34" t="s">
        <v>24</v>
      </c>
      <c r="B31" s="16" t="s">
        <v>18</v>
      </c>
      <c r="C31" s="35">
        <v>10612</v>
      </c>
      <c r="D31" s="18">
        <v>0</v>
      </c>
      <c r="E31" s="18">
        <f>C31*D31</f>
        <v>0</v>
      </c>
      <c r="F31" s="19">
        <v>0.23</v>
      </c>
      <c r="G31" s="8">
        <f>ROUND(E31*1.23,2)</f>
        <v>0</v>
      </c>
    </row>
    <row r="32" spans="1:7" ht="23" x14ac:dyDescent="0.35">
      <c r="A32" s="34" t="s">
        <v>59</v>
      </c>
      <c r="B32" s="16" t="s">
        <v>43</v>
      </c>
      <c r="C32" s="27">
        <v>36</v>
      </c>
      <c r="D32" s="18">
        <v>0</v>
      </c>
      <c r="E32" s="18">
        <f>C32*D32</f>
        <v>0</v>
      </c>
      <c r="F32" s="19">
        <v>0.23</v>
      </c>
      <c r="G32" s="8">
        <f>ROUND(E32*1.23,2)</f>
        <v>0</v>
      </c>
    </row>
    <row r="33" spans="1:7" x14ac:dyDescent="0.35">
      <c r="A33" s="42" t="s">
        <v>62</v>
      </c>
      <c r="B33" s="43"/>
      <c r="C33" s="43"/>
      <c r="D33" s="43"/>
      <c r="E33" s="43"/>
      <c r="F33" s="43"/>
      <c r="G33" s="43"/>
    </row>
    <row r="34" spans="1:7" ht="23" x14ac:dyDescent="0.35">
      <c r="A34" s="34" t="s">
        <v>60</v>
      </c>
      <c r="B34" s="16" t="s">
        <v>40</v>
      </c>
      <c r="C34" s="36">
        <v>9096</v>
      </c>
      <c r="D34" s="18">
        <v>0</v>
      </c>
      <c r="E34" s="18">
        <f>C34*D34</f>
        <v>0</v>
      </c>
      <c r="F34" s="19">
        <v>0.23</v>
      </c>
      <c r="G34" s="8">
        <f>ROUND(E34*1.23,2)</f>
        <v>0</v>
      </c>
    </row>
    <row r="35" spans="1:7" ht="23" x14ac:dyDescent="0.35">
      <c r="A35" s="17" t="s">
        <v>61</v>
      </c>
      <c r="B35" s="16" t="s">
        <v>43</v>
      </c>
      <c r="C35" s="27">
        <v>36</v>
      </c>
      <c r="D35" s="18">
        <v>0</v>
      </c>
      <c r="E35" s="18">
        <f>C35*D35</f>
        <v>0</v>
      </c>
      <c r="F35" s="19">
        <v>0.23</v>
      </c>
      <c r="G35" s="8">
        <f>E35*1.23</f>
        <v>0</v>
      </c>
    </row>
    <row r="36" spans="1:7" x14ac:dyDescent="0.35">
      <c r="A36" s="42" t="s">
        <v>63</v>
      </c>
      <c r="B36" s="43"/>
      <c r="C36" s="43"/>
      <c r="D36" s="43"/>
      <c r="E36" s="43"/>
      <c r="F36" s="43"/>
      <c r="G36" s="43"/>
    </row>
    <row r="37" spans="1:7" ht="34.5" x14ac:dyDescent="0.35">
      <c r="A37" s="17" t="s">
        <v>28</v>
      </c>
      <c r="B37" s="16" t="s">
        <v>44</v>
      </c>
      <c r="C37" s="27">
        <v>36</v>
      </c>
      <c r="D37" s="18">
        <v>0</v>
      </c>
      <c r="E37" s="18">
        <f>C37*D37</f>
        <v>0</v>
      </c>
      <c r="F37" s="19">
        <v>0.23</v>
      </c>
      <c r="G37" s="8">
        <f>ROUND(E37*1.23,2)</f>
        <v>0</v>
      </c>
    </row>
    <row r="38" spans="1:7" x14ac:dyDescent="0.35">
      <c r="A38" s="42" t="s">
        <v>73</v>
      </c>
      <c r="B38" s="43"/>
      <c r="C38" s="43"/>
      <c r="D38" s="43"/>
      <c r="E38" s="43"/>
      <c r="F38" s="43"/>
      <c r="G38" s="43"/>
    </row>
    <row r="39" spans="1:7" ht="52.5" customHeight="1" x14ac:dyDescent="0.35">
      <c r="A39" s="17" t="s">
        <v>29</v>
      </c>
      <c r="B39" s="16" t="s">
        <v>44</v>
      </c>
      <c r="C39" s="27">
        <v>36</v>
      </c>
      <c r="D39" s="18">
        <v>0</v>
      </c>
      <c r="E39" s="18">
        <f>C39*D39</f>
        <v>0</v>
      </c>
      <c r="F39" s="19">
        <v>0.23</v>
      </c>
      <c r="G39" s="8">
        <f>ROUND(E39*1.23,2)</f>
        <v>0</v>
      </c>
    </row>
    <row r="40" spans="1:7" x14ac:dyDescent="0.35">
      <c r="A40" s="42" t="s">
        <v>64</v>
      </c>
      <c r="B40" s="43"/>
      <c r="C40" s="43"/>
      <c r="D40" s="43"/>
      <c r="E40" s="43"/>
      <c r="F40" s="43"/>
      <c r="G40" s="43"/>
    </row>
    <row r="41" spans="1:7" ht="23" x14ac:dyDescent="0.35">
      <c r="A41" s="17" t="s">
        <v>31</v>
      </c>
      <c r="B41" s="16" t="s">
        <v>45</v>
      </c>
      <c r="C41" s="27">
        <v>36</v>
      </c>
      <c r="D41" s="18">
        <v>0</v>
      </c>
      <c r="E41" s="18">
        <f>C41*D41</f>
        <v>0</v>
      </c>
      <c r="F41" s="19">
        <v>0.23</v>
      </c>
      <c r="G41" s="8">
        <f>ROUND(E41*1.23,2)</f>
        <v>0</v>
      </c>
    </row>
    <row r="42" spans="1:7" x14ac:dyDescent="0.35">
      <c r="A42" s="42" t="s">
        <v>65</v>
      </c>
      <c r="B42" s="43"/>
      <c r="C42" s="43"/>
      <c r="D42" s="43"/>
      <c r="E42" s="43"/>
      <c r="F42" s="43"/>
      <c r="G42" s="43"/>
    </row>
    <row r="43" spans="1:7" ht="34.5" x14ac:dyDescent="0.35">
      <c r="A43" s="17" t="s">
        <v>41</v>
      </c>
      <c r="B43" s="16" t="s">
        <v>44</v>
      </c>
      <c r="C43" s="27">
        <v>36</v>
      </c>
      <c r="D43" s="18">
        <v>0</v>
      </c>
      <c r="E43" s="18">
        <f>C43*D43</f>
        <v>0</v>
      </c>
      <c r="F43" s="19">
        <v>0.23</v>
      </c>
      <c r="G43" s="8">
        <f>ROUND(E43*1.23,2)</f>
        <v>0</v>
      </c>
    </row>
    <row r="44" spans="1:7" x14ac:dyDescent="0.35">
      <c r="A44" s="42" t="s">
        <v>66</v>
      </c>
      <c r="B44" s="43"/>
      <c r="C44" s="43"/>
      <c r="D44" s="43"/>
      <c r="E44" s="43"/>
      <c r="F44" s="43"/>
      <c r="G44" s="43"/>
    </row>
    <row r="45" spans="1:7" ht="23" x14ac:dyDescent="0.35">
      <c r="A45" s="17" t="s">
        <v>67</v>
      </c>
      <c r="B45" s="16" t="s">
        <v>45</v>
      </c>
      <c r="C45" s="27">
        <v>36</v>
      </c>
      <c r="D45" s="18">
        <v>0</v>
      </c>
      <c r="E45" s="18">
        <f>C45*D45</f>
        <v>0</v>
      </c>
      <c r="F45" s="19">
        <v>0.23</v>
      </c>
      <c r="G45" s="8">
        <f>ROUND(E45*1.23,2)</f>
        <v>0</v>
      </c>
    </row>
    <row r="46" spans="1:7" x14ac:dyDescent="0.35">
      <c r="A46" s="44" t="s">
        <v>68</v>
      </c>
      <c r="B46" s="45"/>
      <c r="C46" s="45"/>
      <c r="D46" s="45"/>
      <c r="E46" s="45"/>
      <c r="F46" s="45"/>
      <c r="G46" s="46"/>
    </row>
    <row r="47" spans="1:7" ht="34.5" x14ac:dyDescent="0.35">
      <c r="A47" s="17" t="s">
        <v>69</v>
      </c>
      <c r="B47" s="16" t="s">
        <v>44</v>
      </c>
      <c r="C47" s="27">
        <v>36</v>
      </c>
      <c r="D47" s="18">
        <v>0</v>
      </c>
      <c r="E47" s="18">
        <f>C47*D47</f>
        <v>0</v>
      </c>
      <c r="F47" s="19">
        <v>0.23</v>
      </c>
      <c r="G47" s="8">
        <f>ROUND(E47*1.23,2)</f>
        <v>0</v>
      </c>
    </row>
    <row r="48" spans="1:7" x14ac:dyDescent="0.35">
      <c r="A48" s="47" t="s">
        <v>70</v>
      </c>
      <c r="B48" s="48"/>
      <c r="C48" s="48"/>
      <c r="D48" s="48"/>
      <c r="E48" s="48"/>
      <c r="F48" s="48"/>
      <c r="G48" s="49"/>
    </row>
    <row r="49" spans="1:7" x14ac:dyDescent="0.35">
      <c r="A49" s="37" t="s">
        <v>71</v>
      </c>
      <c r="B49" s="6" t="s">
        <v>36</v>
      </c>
      <c r="C49" s="38">
        <v>3400</v>
      </c>
      <c r="D49" s="39"/>
      <c r="E49" s="18">
        <v>0</v>
      </c>
      <c r="F49" s="40">
        <v>0.23</v>
      </c>
      <c r="G49" s="8">
        <f>ROUND(E49*1.23,2)</f>
        <v>0</v>
      </c>
    </row>
    <row r="50" spans="1:7" x14ac:dyDescent="0.35">
      <c r="A50" s="56" t="s">
        <v>35</v>
      </c>
      <c r="B50" s="57"/>
      <c r="C50" s="57"/>
      <c r="D50" s="57"/>
      <c r="E50" s="57"/>
      <c r="F50" s="58"/>
      <c r="G50" s="8">
        <f>ROUND(G7+G9+G10+G12+G14+G15+G17+G18+G20+G21+G23+G24+G26+G28+G29+G31+G32+G34+G35+G37+G39+G41+G43+G45+G47+G49,2)</f>
        <v>0</v>
      </c>
    </row>
    <row r="51" spans="1:7" x14ac:dyDescent="0.35">
      <c r="A51" s="41"/>
      <c r="B51" s="41"/>
      <c r="C51" s="41"/>
      <c r="D51" s="41"/>
      <c r="E51" s="41"/>
      <c r="F51" s="41"/>
      <c r="G51" s="11"/>
    </row>
    <row r="52" spans="1:7" ht="26.25" customHeight="1" x14ac:dyDescent="0.35">
      <c r="A52" s="5"/>
      <c r="B52" s="55" t="s">
        <v>32</v>
      </c>
      <c r="C52" s="55"/>
      <c r="D52" s="55"/>
      <c r="E52" s="13">
        <f>ROUND(E7+E9+E10+E12+E14+E15+E17+E18+E20+E21+E23+E24+E28+E29+E31+E32+E34+E35+E37+E39+E41+E43+E45+E47+E49,2)</f>
        <v>0</v>
      </c>
      <c r="F52" s="14" t="s">
        <v>34</v>
      </c>
      <c r="G52" s="12">
        <f>ROUND(E52,2)</f>
        <v>0</v>
      </c>
    </row>
    <row r="53" spans="1:7" ht="25.5" customHeight="1" x14ac:dyDescent="0.35">
      <c r="A53" s="5"/>
      <c r="B53" s="55" t="s">
        <v>33</v>
      </c>
      <c r="C53" s="55"/>
      <c r="D53" s="55"/>
      <c r="E53" s="55"/>
      <c r="F53" s="13">
        <f>ROUND(E52*23%,2)</f>
        <v>0</v>
      </c>
      <c r="G53" s="12">
        <f>ROUND(F53,2)</f>
        <v>0</v>
      </c>
    </row>
    <row r="54" spans="1:7" ht="29.25" customHeight="1" x14ac:dyDescent="0.35">
      <c r="A54" s="3"/>
      <c r="B54" s="50" t="s">
        <v>37</v>
      </c>
      <c r="C54" s="51"/>
      <c r="D54" s="51"/>
      <c r="E54" s="51"/>
      <c r="F54" s="52"/>
      <c r="G54" s="12">
        <f>ROUND(G52+G53,2)</f>
        <v>0</v>
      </c>
    </row>
    <row r="55" spans="1:7" x14ac:dyDescent="0.35">
      <c r="A55" s="4"/>
      <c r="B55" s="4"/>
      <c r="C55" s="4"/>
      <c r="D55" s="4"/>
      <c r="E55" s="4"/>
      <c r="F55" s="4"/>
    </row>
    <row r="56" spans="1:7" ht="15" customHeight="1" x14ac:dyDescent="0.35">
      <c r="A56" s="4"/>
      <c r="B56" s="59" t="s">
        <v>38</v>
      </c>
      <c r="C56" s="59"/>
      <c r="D56" s="59"/>
      <c r="E56" s="59"/>
      <c r="F56" s="59"/>
      <c r="G56" s="59"/>
    </row>
    <row r="57" spans="1:7" x14ac:dyDescent="0.35">
      <c r="B57" s="2"/>
      <c r="C57" s="2"/>
    </row>
    <row r="58" spans="1:7" x14ac:dyDescent="0.35">
      <c r="B58" s="2"/>
      <c r="C58" s="2"/>
    </row>
    <row r="59" spans="1:7" x14ac:dyDescent="0.35">
      <c r="B59" s="2"/>
      <c r="C59" s="2"/>
    </row>
    <row r="60" spans="1:7" ht="15" customHeight="1" x14ac:dyDescent="0.35">
      <c r="B60" s="2"/>
      <c r="C60" s="2"/>
      <c r="D60" s="53" t="s">
        <v>30</v>
      </c>
      <c r="E60" s="53"/>
      <c r="F60" s="53"/>
    </row>
    <row r="61" spans="1:7" x14ac:dyDescent="0.35">
      <c r="B61" s="2"/>
      <c r="C61" s="2"/>
      <c r="D61" s="53"/>
      <c r="E61" s="53"/>
      <c r="F61" s="53"/>
    </row>
    <row r="62" spans="1:7" x14ac:dyDescent="0.35">
      <c r="B62" s="2"/>
      <c r="C62" s="2"/>
      <c r="D62" s="53"/>
      <c r="E62" s="53"/>
      <c r="F62" s="53"/>
    </row>
    <row r="63" spans="1:7" x14ac:dyDescent="0.35">
      <c r="B63" s="2"/>
      <c r="C63" s="2"/>
    </row>
    <row r="64" spans="1:7" x14ac:dyDescent="0.35">
      <c r="B64" s="2"/>
      <c r="C64" s="2"/>
    </row>
  </sheetData>
  <mergeCells count="25">
    <mergeCell ref="D60:F62"/>
    <mergeCell ref="A2:G2"/>
    <mergeCell ref="B52:D52"/>
    <mergeCell ref="B53:E53"/>
    <mergeCell ref="A50:F50"/>
    <mergeCell ref="B56:G56"/>
    <mergeCell ref="A6:F6"/>
    <mergeCell ref="A8:F8"/>
    <mergeCell ref="A11:F11"/>
    <mergeCell ref="A13:G13"/>
    <mergeCell ref="A16:G16"/>
    <mergeCell ref="A19:G19"/>
    <mergeCell ref="A22:G22"/>
    <mergeCell ref="A25:G25"/>
    <mergeCell ref="A27:G27"/>
    <mergeCell ref="A30:G30"/>
    <mergeCell ref="A44:G44"/>
    <mergeCell ref="A46:G46"/>
    <mergeCell ref="A48:G48"/>
    <mergeCell ref="B54:F54"/>
    <mergeCell ref="A33:G33"/>
    <mergeCell ref="A36:G36"/>
    <mergeCell ref="A38:G38"/>
    <mergeCell ref="A40:G40"/>
    <mergeCell ref="A42:G42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Olszewska, Monika</dc:creator>
  <cp:lastModifiedBy>Jagaczewska, Agnieszka</cp:lastModifiedBy>
  <cp:lastPrinted>2026-02-26T09:11:30Z</cp:lastPrinted>
  <dcterms:created xsi:type="dcterms:W3CDTF">2018-05-08T06:35:27Z</dcterms:created>
  <dcterms:modified xsi:type="dcterms:W3CDTF">2026-04-09T08:40:26Z</dcterms:modified>
</cp:coreProperties>
</file>